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FB332E78-89CD-4431-876B-71E424A166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єкт" sheetId="8" r:id="rId1"/>
  </sheets>
  <definedNames>
    <definedName name="_xlnm.Print_Area" localSheetId="0">проєкт!$A$1:$R$47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1" i="8" l="1"/>
  <c r="Q16" i="8"/>
  <c r="Q17" i="8"/>
  <c r="L17" i="8"/>
  <c r="K17" i="8"/>
  <c r="G17" i="8"/>
  <c r="H17" i="8"/>
  <c r="F17" i="8"/>
  <c r="Q21" i="8"/>
  <c r="Q22" i="8"/>
  <c r="Q39" i="8" l="1"/>
  <c r="G39" i="8"/>
  <c r="F39" i="8"/>
  <c r="Q20" i="8"/>
  <c r="Q19" i="8"/>
  <c r="G16" i="8"/>
  <c r="H16" i="8"/>
  <c r="F16" i="8"/>
  <c r="G24" i="8" l="1"/>
  <c r="H24" i="8"/>
  <c r="F24" i="8"/>
  <c r="Q36" i="8"/>
  <c r="Q37" i="8"/>
  <c r="Q34" i="8"/>
  <c r="G38" i="8"/>
  <c r="Q38" i="8"/>
  <c r="F38" i="8"/>
  <c r="G33" i="8"/>
  <c r="G32" i="8" s="1"/>
  <c r="F33" i="8"/>
  <c r="F32" i="8" s="1"/>
  <c r="Q32" i="8" s="1"/>
  <c r="Q33" i="8" l="1"/>
  <c r="Q18" i="8"/>
  <c r="L16" i="8"/>
  <c r="L41" i="8" s="1"/>
  <c r="K16" i="8"/>
  <c r="K41" i="8" s="1"/>
  <c r="Q28" i="8"/>
  <c r="Q25" i="8"/>
  <c r="Q29" i="8"/>
  <c r="Q30" i="8"/>
  <c r="Q31" i="8"/>
  <c r="G23" i="8" l="1"/>
  <c r="G41" i="8" s="1"/>
  <c r="H23" i="8"/>
  <c r="H41" i="8" s="1"/>
  <c r="Q27" i="8" l="1"/>
  <c r="Q26" i="8"/>
  <c r="F23" i="8"/>
  <c r="F41" i="8" l="1"/>
  <c r="Q24" i="8"/>
  <c r="Q23" i="8" s="1"/>
</calcChain>
</file>

<file path=xl/sharedStrings.xml><?xml version="1.0" encoding="utf-8"?>
<sst xmlns="http://schemas.openxmlformats.org/spreadsheetml/2006/main" count="91" uniqueCount="78">
  <si>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</si>
  <si>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</si>
  <si>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</si>
  <si>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</si>
  <si>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</si>
  <si>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</si>
  <si>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</si>
  <si>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</si>
  <si>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</si>
  <si>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</si>
  <si>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</si>
  <si>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</si>
  <si>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</si>
  <si>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</si>
  <si>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</si>
  <si>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</si>
  <si>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</si>
  <si>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(грн)</t>
  </si>
  <si>
    <t>О600000</t>
  </si>
  <si>
    <t>О610000</t>
  </si>
  <si>
    <t>О921</t>
  </si>
  <si>
    <t>О990</t>
  </si>
  <si>
    <t>Надання загальної середньої освіти закладами загальної середньої освіти</t>
  </si>
  <si>
    <t xml:space="preserve">Відділ освіти, молоді і спорту </t>
  </si>
  <si>
    <t>О611200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</si>
  <si>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</si>
  <si>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О611150</t>
  </si>
  <si>
    <t>О611152</t>
  </si>
  <si>
    <t>Забезпечення діяльності інклюзивно-ресурсних центрів</t>
  </si>
  <si>
    <t>Забезпечення діяльності інклюзивно-ресурсних центрів за рахунок освітньої субвенції</t>
  </si>
  <si>
    <t>О611010</t>
  </si>
  <si>
    <t>О910</t>
  </si>
  <si>
    <t>Надання дошкільної освіти</t>
  </si>
  <si>
    <t>О611020</t>
  </si>
  <si>
    <t>Надання загальної середньої освіти за рахунок коштів місцевого бюджету</t>
  </si>
  <si>
    <t>О611021</t>
  </si>
  <si>
    <t>О611070</t>
  </si>
  <si>
    <t>О960</t>
  </si>
  <si>
    <t>Надання позашкільної освіти закладами позашкільної освіти, заходи із позашкільної роботи з дітьми</t>
  </si>
  <si>
    <t>О100000</t>
  </si>
  <si>
    <t xml:space="preserve">  Апарат селищної ради</t>
  </si>
  <si>
    <t>О110000</t>
  </si>
  <si>
    <t>О110150</t>
  </si>
  <si>
    <t>О150</t>
  </si>
  <si>
    <t>О112</t>
  </si>
  <si>
    <t>Організаційне, інформаційно-аналітичне та матеріально-технічне забезпечення діяльності  районної ради</t>
  </si>
  <si>
    <t>О800000</t>
  </si>
  <si>
    <t>Відділ соціального захисту Савранської селищної ради</t>
  </si>
  <si>
    <t>О810000</t>
  </si>
  <si>
    <t>О810160</t>
  </si>
  <si>
    <t>О160</t>
  </si>
  <si>
    <t>О111</t>
  </si>
  <si>
    <t>Керівництво і управління у відповідній сфері у містах (місті Києві), селищах, селах, об’єднаних територіальних громадах</t>
  </si>
  <si>
    <t>О813240</t>
  </si>
  <si>
    <t>Інші заклади та заходи</t>
  </si>
  <si>
    <t>О113242</t>
  </si>
  <si>
    <t>1090</t>
  </si>
  <si>
    <t>Інші заходи у сфері соціального захисту і соціального забезпечення</t>
  </si>
  <si>
    <t>О813230</t>
  </si>
  <si>
    <t>О180</t>
  </si>
  <si>
    <t>Субвенція з місцевого бюджету державному бюджету на виконання програм соціально - економічного розвитку регіонів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</si>
  <si>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</si>
  <si>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Фінансовий відділ Савранської селищної ради</t>
  </si>
  <si>
    <t>О114030</t>
  </si>
  <si>
    <t>0824</t>
  </si>
  <si>
    <t>Забезпечення діяльності бібліотек</t>
  </si>
  <si>
    <t>О114060</t>
  </si>
  <si>
    <t>0828</t>
  </si>
  <si>
    <t>Забезпечення діяльності палаців i будинків культури, клубів, центрів дозвілля  та iншi клубних закладів</t>
  </si>
  <si>
    <t>видатків селищного бюджету на 2023 рік</t>
  </si>
  <si>
    <t>О117460</t>
  </si>
  <si>
    <t>О117461</t>
  </si>
  <si>
    <t>Утримання та розвиток автомобільних доріг та дорожньої інфраструктури</t>
  </si>
  <si>
    <t>О456</t>
  </si>
  <si>
    <t>Утримання та розвиток автомобільних доріг та дорожньої інфраструктури за рахунок коштів місцевого бюджету</t>
  </si>
  <si>
    <t xml:space="preserve">                                                                                                       до рішення сесії від  28.02.2023 року №2105-VIII</t>
  </si>
  <si>
    <t xml:space="preserve">                                                                                                                                      Додаток 3</t>
  </si>
  <si>
    <t>Секретар селищної ради				                                                                                                    Євген НАСЕЛЕНКО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</si>
</sst>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2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2" xfId="0" applyFont="1" applyFill="1" applyBorder="1" applyAlignment="1">
      <alignment wrapText="1"/>
    </xf>
    <xf numFmtId="0" fontId="6" fillId="0" borderId="2" xfId="0" applyFont="1" applyBorder="1"/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2" fontId="0" fillId="0" borderId="0" xfId="0" applyNumberFormat="1"/>
    <xf numFmtId="0" fontId="2" fillId="0" borderId="2" xfId="0" applyFont="1" applyBorder="1" applyAlignment="1">
      <alignment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0" fillId="0" borderId="0" xfId="0" applyNumberFormat="1"/>
    <xf numFmtId="0" fontId="2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wrapText="1"/>
    </xf>
    <xf numFmtId="0" fontId="9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49" fontId="12" fillId="0" borderId="2" xfId="0" applyNumberFormat="1" applyFont="1" applyFill="1" applyBorder="1" applyAlignment="1">
      <alignment horizontal="center"/>
    </xf>
    <xf numFmtId="165" fontId="0" fillId="0" borderId="0" xfId="0" applyNumberFormat="1"/>
    <xf numFmtId="3" fontId="7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2" xfId="0" applyFont="1" applyBorder="1"/>
    <xf numFmtId="0" fontId="15" fillId="0" borderId="2" xfId="0" applyFont="1" applyBorder="1" applyAlignment="1">
      <alignment wrapText="1"/>
    </xf>
    <xf numFmtId="0" fontId="16" fillId="0" borderId="2" xfId="0" applyFont="1" applyBorder="1"/>
    <xf numFmtId="49" fontId="17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18" fillId="0" borderId="2" xfId="0" applyFont="1" applyBorder="1"/>
    <xf numFmtId="49" fontId="18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wrapText="1"/>
    </xf>
    <xf numFmtId="0" fontId="20" fillId="0" borderId="2" xfId="0" applyFont="1" applyBorder="1"/>
    <xf numFmtId="49" fontId="20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49" fontId="6" fillId="0" borderId="2" xfId="0" applyNumberFormat="1" applyFont="1" applyBorder="1"/>
    <xf numFmtId="0" fontId="2" fillId="0" borderId="2" xfId="0" applyFont="1" applyBorder="1"/>
    <xf numFmtId="0" fontId="18" fillId="0" borderId="2" xfId="0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3" fontId="8" fillId="0" borderId="2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11" xfId="0" applyFont="1" applyBorder="1" applyAlignment="1">
      <alignment horizontal="left"/>
    </xf>
    <xf numFmtId="0" fontId="6" fillId="0" borderId="9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/>
    </xf>
    <xf numFmtId="0" fontId="6" fillId="0" borderId="2" xfId="0" applyFont="1" applyFill="1" applyBorder="1"/>
    <xf numFmtId="0" fontId="2" fillId="0" borderId="9" xfId="0" applyFont="1" applyFill="1" applyBorder="1" applyAlignment="1">
      <alignment horizontal="left" vertical="center" wrapText="1"/>
    </xf>
    <xf numFmtId="0" fontId="6" fillId="0" borderId="11" xfId="0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22" fillId="0" borderId="0" xfId="0" applyFont="1" applyAlignment="1">
      <alignment vertical="center"/>
    </xf>
    <xf numFmtId="0" fontId="2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50"/>
  <sheetViews>
    <sheetView tabSelected="1" view="pageBreakPreview" topLeftCell="B36" zoomScale="60" zoomScaleNormal="100" workbookViewId="0">
      <selection activeCell="U46" sqref="U46"/>
    </sheetView>
  </sheetViews>
  <sheetFormatPr defaultRowHeight="15" x14ac:dyDescent="0.25"/>
  <cols>
    <col min="1" max="1" width="0" hidden="1" customWidth="1"/>
    <col min="2" max="2" width="12.140625" customWidth="1"/>
    <col min="5" max="5" width="37.42578125" customWidth="1"/>
    <col min="6" max="6" width="14.140625" customWidth="1"/>
    <col min="7" max="7" width="14" customWidth="1"/>
    <col min="8" max="8" width="13.85546875" customWidth="1"/>
    <col min="9" max="9" width="15.28515625" customWidth="1"/>
    <col min="10" max="10" width="8.140625" customWidth="1"/>
    <col min="11" max="11" width="13.7109375" customWidth="1"/>
    <col min="12" max="12" width="14.85546875" customWidth="1"/>
    <col min="13" max="13" width="12.42578125" customWidth="1"/>
    <col min="14" max="14" width="10.140625" customWidth="1"/>
    <col min="15" max="15" width="9.7109375" customWidth="1"/>
    <col min="16" max="16" width="8.42578125" customWidth="1"/>
    <col min="17" max="17" width="14" customWidth="1"/>
  </cols>
  <sheetData>
    <row r="1" spans="2:17" ht="15" customHeight="1" x14ac:dyDescent="0.25">
      <c r="K1" s="95" t="s">
        <v>76</v>
      </c>
      <c r="L1" s="92"/>
      <c r="M1" s="92"/>
      <c r="N1" s="92"/>
      <c r="O1" s="92"/>
      <c r="P1" s="92"/>
      <c r="Q1" s="92"/>
    </row>
    <row r="2" spans="2:17" x14ac:dyDescent="0.25">
      <c r="K2" s="94" t="s">
        <v>75</v>
      </c>
      <c r="L2" s="93"/>
      <c r="M2" s="93"/>
      <c r="N2" s="93"/>
      <c r="O2" s="93"/>
      <c r="P2" s="93"/>
      <c r="Q2" s="93"/>
    </row>
    <row r="3" spans="2:17" ht="18.75" hidden="1" x14ac:dyDescent="0.3">
      <c r="K3" s="1"/>
    </row>
    <row r="4" spans="2:17" ht="18.75" hidden="1" x14ac:dyDescent="0.25">
      <c r="B4" s="2"/>
    </row>
    <row r="5" spans="2:17" hidden="1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0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69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17</v>
      </c>
    </row>
    <row r="10" spans="2:17" x14ac:dyDescent="0.25">
      <c r="B10" s="4"/>
      <c r="E10" s="15"/>
    </row>
    <row r="11" spans="2:17" ht="48.6" customHeight="1" x14ac:dyDescent="0.25">
      <c r="B11" s="86" t="s">
        <v>13</v>
      </c>
      <c r="C11" s="86" t="s">
        <v>14</v>
      </c>
      <c r="D11" s="86" t="s">
        <v>15</v>
      </c>
      <c r="E11" s="86" t="s">
        <v>16</v>
      </c>
      <c r="F11" s="89" t="s">
        <v>1</v>
      </c>
      <c r="G11" s="91"/>
      <c r="H11" s="91"/>
      <c r="I11" s="91"/>
      <c r="J11" s="90"/>
      <c r="K11" s="89" t="s">
        <v>2</v>
      </c>
      <c r="L11" s="91"/>
      <c r="M11" s="91"/>
      <c r="N11" s="91"/>
      <c r="O11" s="91"/>
      <c r="P11" s="90"/>
      <c r="Q11" s="86" t="s">
        <v>3</v>
      </c>
    </row>
    <row r="12" spans="2:17" ht="19.149999999999999" customHeight="1" x14ac:dyDescent="0.25">
      <c r="B12" s="87"/>
      <c r="C12" s="87"/>
      <c r="D12" s="87"/>
      <c r="E12" s="87"/>
      <c r="F12" s="86" t="s">
        <v>4</v>
      </c>
      <c r="G12" s="86" t="s">
        <v>5</v>
      </c>
      <c r="H12" s="89" t="s">
        <v>6</v>
      </c>
      <c r="I12" s="90"/>
      <c r="J12" s="86" t="s">
        <v>7</v>
      </c>
      <c r="K12" s="86" t="s">
        <v>4</v>
      </c>
      <c r="L12" s="86" t="s">
        <v>8</v>
      </c>
      <c r="M12" s="86" t="s">
        <v>5</v>
      </c>
      <c r="N12" s="89" t="s">
        <v>6</v>
      </c>
      <c r="O12" s="90"/>
      <c r="P12" s="86" t="s">
        <v>7</v>
      </c>
      <c r="Q12" s="87"/>
    </row>
    <row r="13" spans="2:17" ht="21.6" customHeight="1" x14ac:dyDescent="0.25">
      <c r="B13" s="87"/>
      <c r="C13" s="87"/>
      <c r="D13" s="87"/>
      <c r="E13" s="87"/>
      <c r="F13" s="87"/>
      <c r="G13" s="87"/>
      <c r="H13" s="86" t="s">
        <v>9</v>
      </c>
      <c r="I13" s="86" t="s">
        <v>10</v>
      </c>
      <c r="J13" s="87"/>
      <c r="K13" s="87"/>
      <c r="L13" s="87"/>
      <c r="M13" s="87"/>
      <c r="N13" s="86" t="s">
        <v>9</v>
      </c>
      <c r="O13" s="86" t="s">
        <v>10</v>
      </c>
      <c r="P13" s="87"/>
      <c r="Q13" s="87"/>
    </row>
    <row r="14" spans="2:17" ht="21.75" customHeight="1" x14ac:dyDescent="0.25"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2:17" x14ac:dyDescent="0.25">
      <c r="B15" s="36">
        <v>1</v>
      </c>
      <c r="C15" s="36">
        <v>2</v>
      </c>
      <c r="D15" s="36">
        <v>3</v>
      </c>
      <c r="E15" s="36">
        <v>4</v>
      </c>
      <c r="F15" s="36">
        <v>5</v>
      </c>
      <c r="G15" s="36">
        <v>6</v>
      </c>
      <c r="H15" s="36">
        <v>7</v>
      </c>
      <c r="I15" s="36">
        <v>8</v>
      </c>
      <c r="J15" s="36">
        <v>9</v>
      </c>
      <c r="K15" s="36">
        <v>10</v>
      </c>
      <c r="L15" s="36">
        <v>11</v>
      </c>
      <c r="M15" s="36">
        <v>12</v>
      </c>
      <c r="N15" s="36">
        <v>13</v>
      </c>
      <c r="O15" s="36">
        <v>14</v>
      </c>
      <c r="P15" s="36">
        <v>15</v>
      </c>
      <c r="Q15" s="36">
        <v>16</v>
      </c>
    </row>
    <row r="16" spans="2:17" ht="18" x14ac:dyDescent="0.25">
      <c r="B16" s="45" t="s">
        <v>39</v>
      </c>
      <c r="C16" s="6"/>
      <c r="D16" s="6"/>
      <c r="E16" s="46" t="s">
        <v>40</v>
      </c>
      <c r="F16" s="17">
        <f>F17</f>
        <v>1315840</v>
      </c>
      <c r="G16" s="17">
        <f t="shared" ref="G16:H16" si="0">G17</f>
        <v>1315840</v>
      </c>
      <c r="H16" s="17">
        <f t="shared" si="0"/>
        <v>315840</v>
      </c>
      <c r="I16" s="44"/>
      <c r="J16" s="44"/>
      <c r="K16" s="17">
        <f>K17</f>
        <v>1550000</v>
      </c>
      <c r="L16" s="17">
        <f>L17</f>
        <v>1550000</v>
      </c>
      <c r="M16" s="44"/>
      <c r="N16" s="44"/>
      <c r="O16" s="44"/>
      <c r="P16" s="44"/>
      <c r="Q16" s="30">
        <f>F16+K16</f>
        <v>2865840</v>
      </c>
    </row>
    <row r="17" spans="2:19" ht="18" x14ac:dyDescent="0.25">
      <c r="B17" s="47" t="s">
        <v>41</v>
      </c>
      <c r="C17" s="6"/>
      <c r="D17" s="6"/>
      <c r="E17" s="46" t="s">
        <v>40</v>
      </c>
      <c r="F17" s="49">
        <f>F19+F20+F21</f>
        <v>1315840</v>
      </c>
      <c r="G17" s="49">
        <f t="shared" ref="G17:H17" si="1">G19+G20+G21</f>
        <v>1315840</v>
      </c>
      <c r="H17" s="49">
        <f t="shared" si="1"/>
        <v>315840</v>
      </c>
      <c r="I17" s="49"/>
      <c r="J17" s="49"/>
      <c r="K17" s="49">
        <f>K18</f>
        <v>1550000</v>
      </c>
      <c r="L17" s="49">
        <f>L18</f>
        <v>1550000</v>
      </c>
      <c r="M17" s="49"/>
      <c r="N17" s="49"/>
      <c r="O17" s="49"/>
      <c r="P17" s="49"/>
      <c r="Q17" s="66">
        <f>F17+K17</f>
        <v>2865840</v>
      </c>
    </row>
    <row r="18" spans="2:19" ht="63" x14ac:dyDescent="0.25">
      <c r="B18" s="81" t="s">
        <v>42</v>
      </c>
      <c r="C18" s="11" t="s">
        <v>43</v>
      </c>
      <c r="D18" s="48" t="s">
        <v>44</v>
      </c>
      <c r="E18" s="39" t="s">
        <v>45</v>
      </c>
      <c r="F18" s="44"/>
      <c r="G18" s="44"/>
      <c r="H18" s="44"/>
      <c r="I18" s="44"/>
      <c r="J18" s="44"/>
      <c r="K18" s="33">
        <v>1550000</v>
      </c>
      <c r="L18" s="33">
        <v>1550000</v>
      </c>
      <c r="M18" s="33"/>
      <c r="N18" s="33"/>
      <c r="O18" s="33"/>
      <c r="P18" s="33"/>
      <c r="Q18" s="28">
        <f>K18+F18</f>
        <v>1550000</v>
      </c>
      <c r="S18" s="14"/>
    </row>
    <row r="19" spans="2:19" ht="18.75" x14ac:dyDescent="0.25">
      <c r="B19" s="81" t="s">
        <v>63</v>
      </c>
      <c r="C19" s="11">
        <v>4030</v>
      </c>
      <c r="D19" s="37" t="s">
        <v>64</v>
      </c>
      <c r="E19" s="71" t="s">
        <v>65</v>
      </c>
      <c r="F19" s="74">
        <v>227235</v>
      </c>
      <c r="G19" s="74">
        <v>227235</v>
      </c>
      <c r="H19" s="74">
        <v>227235</v>
      </c>
      <c r="I19" s="44"/>
      <c r="J19" s="44"/>
      <c r="K19" s="33"/>
      <c r="L19" s="33"/>
      <c r="M19" s="33"/>
      <c r="N19" s="33"/>
      <c r="O19" s="33"/>
      <c r="P19" s="33"/>
      <c r="Q19" s="28">
        <f>F19</f>
        <v>227235</v>
      </c>
    </row>
    <row r="20" spans="2:19" ht="47.25" x14ac:dyDescent="0.25">
      <c r="B20" s="83" t="s">
        <v>66</v>
      </c>
      <c r="C20" s="72">
        <v>4060</v>
      </c>
      <c r="D20" s="80" t="s">
        <v>67</v>
      </c>
      <c r="E20" s="73" t="s">
        <v>68</v>
      </c>
      <c r="F20" s="74">
        <v>88605</v>
      </c>
      <c r="G20" s="74">
        <v>88605</v>
      </c>
      <c r="H20" s="74">
        <v>88605</v>
      </c>
      <c r="I20" s="44"/>
      <c r="J20" s="44"/>
      <c r="K20" s="33"/>
      <c r="L20" s="33"/>
      <c r="M20" s="33"/>
      <c r="N20" s="33"/>
      <c r="O20" s="33"/>
      <c r="P20" s="33"/>
      <c r="Q20" s="28">
        <f>F20</f>
        <v>88605</v>
      </c>
    </row>
    <row r="21" spans="2:19" ht="51" customHeight="1" x14ac:dyDescent="0.25">
      <c r="B21" s="81" t="s">
        <v>70</v>
      </c>
      <c r="C21" s="11">
        <v>7460</v>
      </c>
      <c r="D21" s="37"/>
      <c r="E21" s="73" t="s">
        <v>72</v>
      </c>
      <c r="F21" s="74">
        <v>1000000</v>
      </c>
      <c r="G21" s="74">
        <v>1000000</v>
      </c>
      <c r="H21" s="74"/>
      <c r="I21" s="44"/>
      <c r="J21" s="44"/>
      <c r="K21" s="33"/>
      <c r="L21" s="33"/>
      <c r="M21" s="33"/>
      <c r="N21" s="33"/>
      <c r="O21" s="33"/>
      <c r="P21" s="33"/>
      <c r="Q21" s="28">
        <f t="shared" ref="Q21:Q22" si="2">F21</f>
        <v>1000000</v>
      </c>
    </row>
    <row r="22" spans="2:19" ht="66.75" customHeight="1" x14ac:dyDescent="0.25">
      <c r="B22" s="81" t="s">
        <v>71</v>
      </c>
      <c r="C22" s="11">
        <v>7461</v>
      </c>
      <c r="D22" s="37" t="s">
        <v>73</v>
      </c>
      <c r="E22" s="73" t="s">
        <v>74</v>
      </c>
      <c r="F22" s="74">
        <v>1000000</v>
      </c>
      <c r="G22" s="74">
        <v>1000000</v>
      </c>
      <c r="H22" s="74"/>
      <c r="I22" s="44"/>
      <c r="J22" s="44"/>
      <c r="K22" s="33"/>
      <c r="L22" s="33"/>
      <c r="M22" s="33"/>
      <c r="N22" s="33"/>
      <c r="O22" s="33"/>
      <c r="P22" s="33"/>
      <c r="Q22" s="28">
        <f t="shared" si="2"/>
        <v>1000000</v>
      </c>
    </row>
    <row r="23" spans="2:19" ht="37.5" x14ac:dyDescent="0.3">
      <c r="B23" s="22" t="s">
        <v>18</v>
      </c>
      <c r="C23" s="9"/>
      <c r="D23" s="10"/>
      <c r="E23" s="21" t="s">
        <v>23</v>
      </c>
      <c r="F23" s="76">
        <f>F24</f>
        <v>1254104.71</v>
      </c>
      <c r="G23" s="76">
        <f t="shared" ref="G23:Q23" si="3">G24</f>
        <v>1254104.71</v>
      </c>
      <c r="H23" s="76">
        <f t="shared" si="3"/>
        <v>866067</v>
      </c>
      <c r="I23" s="30"/>
      <c r="J23" s="30"/>
      <c r="K23" s="30"/>
      <c r="L23" s="30"/>
      <c r="M23" s="30"/>
      <c r="N23" s="30"/>
      <c r="O23" s="30"/>
      <c r="P23" s="30"/>
      <c r="Q23" s="78">
        <f t="shared" si="3"/>
        <v>1254104.71</v>
      </c>
    </row>
    <row r="24" spans="2:19" ht="37.5" x14ac:dyDescent="0.3">
      <c r="B24" s="23" t="s">
        <v>19</v>
      </c>
      <c r="C24" s="24"/>
      <c r="D24" s="25"/>
      <c r="E24" s="21" t="s">
        <v>23</v>
      </c>
      <c r="F24" s="77">
        <f>F26+F31+F29+F25+F28</f>
        <v>1254104.71</v>
      </c>
      <c r="G24" s="77">
        <f t="shared" ref="G24:Q24" si="4">G26+G31+G29+G25+G28</f>
        <v>1254104.71</v>
      </c>
      <c r="H24" s="77">
        <f t="shared" si="4"/>
        <v>866067</v>
      </c>
      <c r="I24" s="31"/>
      <c r="J24" s="31"/>
      <c r="K24" s="31"/>
      <c r="L24" s="31"/>
      <c r="M24" s="31"/>
      <c r="N24" s="31"/>
      <c r="O24" s="31"/>
      <c r="P24" s="31"/>
      <c r="Q24" s="75">
        <f t="shared" si="4"/>
        <v>1254104.71</v>
      </c>
    </row>
    <row r="25" spans="2:19" ht="15.75" x14ac:dyDescent="0.25">
      <c r="B25" s="11" t="s">
        <v>30</v>
      </c>
      <c r="C25" s="11">
        <v>1010</v>
      </c>
      <c r="D25" s="37" t="s">
        <v>31</v>
      </c>
      <c r="E25" s="38" t="s">
        <v>32</v>
      </c>
      <c r="F25" s="28">
        <v>70350</v>
      </c>
      <c r="G25" s="28">
        <v>70350</v>
      </c>
      <c r="H25" s="31"/>
      <c r="I25" s="31"/>
      <c r="J25" s="31"/>
      <c r="K25" s="31"/>
      <c r="L25" s="31"/>
      <c r="M25" s="31"/>
      <c r="N25" s="31"/>
      <c r="O25" s="31"/>
      <c r="P25" s="31"/>
      <c r="Q25" s="29">
        <f t="shared" ref="Q25:Q37" si="5">F25+K25</f>
        <v>70350</v>
      </c>
    </row>
    <row r="26" spans="2:19" ht="47.25" x14ac:dyDescent="0.25">
      <c r="B26" s="11" t="s">
        <v>33</v>
      </c>
      <c r="C26" s="11">
        <v>1020</v>
      </c>
      <c r="D26" s="37"/>
      <c r="E26" s="38" t="s">
        <v>34</v>
      </c>
      <c r="F26" s="43">
        <v>399427.71</v>
      </c>
      <c r="G26" s="43">
        <v>399427.71</v>
      </c>
      <c r="H26" s="28">
        <v>81740</v>
      </c>
      <c r="I26" s="28"/>
      <c r="J26" s="29"/>
      <c r="K26" s="29"/>
      <c r="L26" s="29"/>
      <c r="M26" s="29"/>
      <c r="N26" s="29"/>
      <c r="O26" s="29"/>
      <c r="P26" s="29"/>
      <c r="Q26" s="68">
        <f t="shared" si="5"/>
        <v>399427.71</v>
      </c>
    </row>
    <row r="27" spans="2:19" ht="31.5" x14ac:dyDescent="0.25">
      <c r="B27" s="20" t="s">
        <v>35</v>
      </c>
      <c r="C27" s="20">
        <v>1021</v>
      </c>
      <c r="D27" s="33" t="s">
        <v>20</v>
      </c>
      <c r="E27" s="38" t="s">
        <v>22</v>
      </c>
      <c r="F27" s="43">
        <v>399427.71</v>
      </c>
      <c r="G27" s="43">
        <v>399427.71</v>
      </c>
      <c r="H27" s="28">
        <v>81740</v>
      </c>
      <c r="I27" s="29"/>
      <c r="J27" s="29"/>
      <c r="K27" s="29"/>
      <c r="L27" s="29"/>
      <c r="M27" s="29"/>
      <c r="N27" s="29"/>
      <c r="O27" s="29"/>
      <c r="P27" s="29"/>
      <c r="Q27" s="68">
        <f t="shared" si="5"/>
        <v>399427.71</v>
      </c>
    </row>
    <row r="28" spans="2:19" ht="63" x14ac:dyDescent="0.25">
      <c r="B28" s="84" t="s">
        <v>36</v>
      </c>
      <c r="C28" s="20">
        <v>1070</v>
      </c>
      <c r="D28" s="33" t="s">
        <v>37</v>
      </c>
      <c r="E28" s="38" t="s">
        <v>38</v>
      </c>
      <c r="F28" s="28">
        <v>79700</v>
      </c>
      <c r="G28" s="29">
        <v>79700</v>
      </c>
      <c r="H28" s="29">
        <v>79700</v>
      </c>
      <c r="I28" s="29"/>
      <c r="J28" s="29"/>
      <c r="K28" s="29"/>
      <c r="L28" s="29"/>
      <c r="M28" s="29"/>
      <c r="N28" s="29"/>
      <c r="O28" s="29"/>
      <c r="P28" s="29"/>
      <c r="Q28" s="29">
        <f t="shared" si="5"/>
        <v>79700</v>
      </c>
    </row>
    <row r="29" spans="2:19" ht="31.5" x14ac:dyDescent="0.25">
      <c r="B29" s="84" t="s">
        <v>26</v>
      </c>
      <c r="C29" s="20">
        <v>1150</v>
      </c>
      <c r="D29" s="33"/>
      <c r="E29" s="13" t="s">
        <v>28</v>
      </c>
      <c r="F29" s="28">
        <v>596225</v>
      </c>
      <c r="G29" s="29">
        <v>596225</v>
      </c>
      <c r="H29" s="29">
        <v>596225</v>
      </c>
      <c r="I29" s="29"/>
      <c r="J29" s="29"/>
      <c r="K29" s="29"/>
      <c r="L29" s="29"/>
      <c r="M29" s="29"/>
      <c r="N29" s="29"/>
      <c r="O29" s="29"/>
      <c r="P29" s="29"/>
      <c r="Q29" s="29">
        <f t="shared" si="5"/>
        <v>596225</v>
      </c>
    </row>
    <row r="30" spans="2:19" ht="47.25" x14ac:dyDescent="0.25">
      <c r="B30" s="84" t="s">
        <v>27</v>
      </c>
      <c r="C30" s="20">
        <v>1152</v>
      </c>
      <c r="D30" s="10" t="s">
        <v>21</v>
      </c>
      <c r="E30" s="13" t="s">
        <v>29</v>
      </c>
      <c r="F30" s="28">
        <v>596225</v>
      </c>
      <c r="G30" s="29">
        <v>596225</v>
      </c>
      <c r="H30" s="29">
        <v>596225</v>
      </c>
      <c r="I30" s="29"/>
      <c r="J30" s="29"/>
      <c r="K30" s="29"/>
      <c r="L30" s="29"/>
      <c r="M30" s="29"/>
      <c r="N30" s="29"/>
      <c r="O30" s="29"/>
      <c r="P30" s="42"/>
      <c r="Q30" s="29">
        <f t="shared" si="5"/>
        <v>596225</v>
      </c>
    </row>
    <row r="31" spans="2:19" ht="78.75" x14ac:dyDescent="0.25">
      <c r="B31" s="82" t="s">
        <v>24</v>
      </c>
      <c r="C31" s="34">
        <v>1200</v>
      </c>
      <c r="D31" s="35" t="s">
        <v>21</v>
      </c>
      <c r="E31" s="50" t="s">
        <v>25</v>
      </c>
      <c r="F31" s="51">
        <v>108402</v>
      </c>
      <c r="G31" s="40">
        <v>108402</v>
      </c>
      <c r="H31" s="40">
        <v>108402</v>
      </c>
      <c r="I31" s="52"/>
      <c r="J31" s="52"/>
      <c r="K31" s="53"/>
      <c r="L31" s="40"/>
      <c r="M31" s="40"/>
      <c r="N31" s="40"/>
      <c r="O31" s="40"/>
      <c r="P31" s="41"/>
      <c r="Q31" s="54">
        <f t="shared" si="5"/>
        <v>108402</v>
      </c>
    </row>
    <row r="32" spans="2:19" ht="54" x14ac:dyDescent="0.25">
      <c r="B32" s="55" t="s">
        <v>46</v>
      </c>
      <c r="C32" s="55"/>
      <c r="D32" s="56"/>
      <c r="E32" s="57" t="s">
        <v>47</v>
      </c>
      <c r="F32" s="30">
        <f>F33</f>
        <v>76824.06</v>
      </c>
      <c r="G32" s="30">
        <f t="shared" ref="G32" si="6">G33</f>
        <v>76824.06</v>
      </c>
      <c r="H32" s="30"/>
      <c r="I32" s="30"/>
      <c r="J32" s="30"/>
      <c r="K32" s="30"/>
      <c r="L32" s="30"/>
      <c r="M32" s="30"/>
      <c r="N32" s="30"/>
      <c r="O32" s="30"/>
      <c r="P32" s="30"/>
      <c r="Q32" s="69">
        <f t="shared" si="5"/>
        <v>76824.06</v>
      </c>
    </row>
    <row r="33" spans="2:17" ht="56.25" x14ac:dyDescent="0.3">
      <c r="B33" s="58" t="s">
        <v>48</v>
      </c>
      <c r="C33" s="58"/>
      <c r="D33" s="59"/>
      <c r="E33" s="60" t="s">
        <v>47</v>
      </c>
      <c r="F33" s="75">
        <f>F34+F35+F36</f>
        <v>76824.06</v>
      </c>
      <c r="G33" s="75">
        <f t="shared" ref="G33" si="7">G34+G35+G36</f>
        <v>76824.06</v>
      </c>
      <c r="H33" s="75"/>
      <c r="I33" s="31"/>
      <c r="J33" s="31"/>
      <c r="K33" s="31"/>
      <c r="L33" s="31"/>
      <c r="M33" s="31"/>
      <c r="N33" s="31"/>
      <c r="O33" s="31"/>
      <c r="P33" s="31"/>
      <c r="Q33" s="70">
        <f t="shared" si="5"/>
        <v>76824.06</v>
      </c>
    </row>
    <row r="34" spans="2:17" ht="63" x14ac:dyDescent="0.25">
      <c r="B34" s="81" t="s">
        <v>49</v>
      </c>
      <c r="C34" s="9" t="s">
        <v>50</v>
      </c>
      <c r="D34" s="37" t="s">
        <v>51</v>
      </c>
      <c r="E34" s="61" t="s">
        <v>52</v>
      </c>
      <c r="F34" s="28">
        <v>7700</v>
      </c>
      <c r="G34" s="29">
        <v>7700</v>
      </c>
      <c r="H34" s="29"/>
      <c r="I34" s="29"/>
      <c r="J34" s="29"/>
      <c r="K34" s="29"/>
      <c r="L34" s="29"/>
      <c r="M34" s="29"/>
      <c r="N34" s="29"/>
      <c r="O34" s="29"/>
      <c r="P34" s="29"/>
      <c r="Q34" s="54">
        <f t="shared" si="5"/>
        <v>7700</v>
      </c>
    </row>
    <row r="35" spans="2:17" ht="66.75" customHeight="1" x14ac:dyDescent="0.25">
      <c r="B35" s="81" t="s">
        <v>58</v>
      </c>
      <c r="C35" s="34">
        <v>3230</v>
      </c>
      <c r="D35" s="35">
        <v>1070</v>
      </c>
      <c r="E35" s="8" t="s">
        <v>61</v>
      </c>
      <c r="F35" s="43">
        <v>24100.06</v>
      </c>
      <c r="G35" s="68">
        <v>24100.06</v>
      </c>
      <c r="H35" s="29"/>
      <c r="I35" s="29"/>
      <c r="J35" s="29"/>
      <c r="K35" s="29"/>
      <c r="L35" s="29"/>
      <c r="M35" s="29"/>
      <c r="N35" s="29"/>
      <c r="O35" s="29"/>
      <c r="P35" s="29"/>
      <c r="Q35" s="67">
        <v>24100.06</v>
      </c>
    </row>
    <row r="36" spans="2:17" ht="15.75" x14ac:dyDescent="0.25">
      <c r="B36" s="81" t="s">
        <v>53</v>
      </c>
      <c r="C36" s="11">
        <v>3240</v>
      </c>
      <c r="D36" s="62"/>
      <c r="E36" s="63" t="s">
        <v>54</v>
      </c>
      <c r="F36" s="28">
        <v>45024</v>
      </c>
      <c r="G36" s="29">
        <v>45024</v>
      </c>
      <c r="H36" s="29"/>
      <c r="I36" s="29"/>
      <c r="J36" s="29"/>
      <c r="K36" s="29"/>
      <c r="L36" s="29"/>
      <c r="M36" s="29"/>
      <c r="N36" s="29"/>
      <c r="O36" s="29"/>
      <c r="P36" s="29"/>
      <c r="Q36" s="54">
        <f t="shared" si="5"/>
        <v>45024</v>
      </c>
    </row>
    <row r="37" spans="2:17" ht="31.5" x14ac:dyDescent="0.25">
      <c r="B37" s="81" t="s">
        <v>55</v>
      </c>
      <c r="C37" s="9">
        <v>3242</v>
      </c>
      <c r="D37" s="37" t="s">
        <v>56</v>
      </c>
      <c r="E37" s="38" t="s">
        <v>57</v>
      </c>
      <c r="F37" s="28">
        <v>45024</v>
      </c>
      <c r="G37" s="29">
        <v>45024</v>
      </c>
      <c r="H37" s="29"/>
      <c r="I37" s="29"/>
      <c r="J37" s="29"/>
      <c r="K37" s="29"/>
      <c r="L37" s="29"/>
      <c r="M37" s="29"/>
      <c r="N37" s="29"/>
      <c r="O37" s="29"/>
      <c r="P37" s="29"/>
      <c r="Q37" s="54">
        <f t="shared" si="5"/>
        <v>45024</v>
      </c>
    </row>
    <row r="38" spans="2:17" ht="54" x14ac:dyDescent="0.25">
      <c r="B38" s="82">
        <v>3700000</v>
      </c>
      <c r="C38" s="34"/>
      <c r="D38" s="35"/>
      <c r="E38" s="64" t="s">
        <v>62</v>
      </c>
      <c r="F38" s="30">
        <f>F39</f>
        <v>730000</v>
      </c>
      <c r="G38" s="30">
        <f t="shared" ref="G38:Q38" si="8">G39</f>
        <v>730000</v>
      </c>
      <c r="H38" s="30"/>
      <c r="I38" s="30"/>
      <c r="J38" s="30"/>
      <c r="K38" s="30"/>
      <c r="L38" s="30"/>
      <c r="M38" s="30"/>
      <c r="N38" s="30"/>
      <c r="O38" s="30"/>
      <c r="P38" s="30"/>
      <c r="Q38" s="30">
        <f t="shared" si="8"/>
        <v>730000</v>
      </c>
    </row>
    <row r="39" spans="2:17" ht="56.25" x14ac:dyDescent="0.3">
      <c r="B39" s="82">
        <v>3710000</v>
      </c>
      <c r="C39" s="34"/>
      <c r="D39" s="35"/>
      <c r="E39" s="65" t="s">
        <v>62</v>
      </c>
      <c r="F39" s="31">
        <f>F40</f>
        <v>730000</v>
      </c>
      <c r="G39" s="31">
        <f>G40</f>
        <v>730000</v>
      </c>
      <c r="H39" s="66"/>
      <c r="I39" s="66"/>
      <c r="J39" s="66"/>
      <c r="K39" s="66"/>
      <c r="L39" s="66"/>
      <c r="M39" s="66"/>
      <c r="N39" s="66"/>
      <c r="O39" s="66"/>
      <c r="P39" s="66"/>
      <c r="Q39" s="66">
        <f>Q40</f>
        <v>730000</v>
      </c>
    </row>
    <row r="40" spans="2:17" ht="65.25" customHeight="1" x14ac:dyDescent="0.25">
      <c r="B40" s="82">
        <v>3719800</v>
      </c>
      <c r="C40" s="34">
        <v>9800</v>
      </c>
      <c r="D40" s="35" t="s">
        <v>59</v>
      </c>
      <c r="E40" s="8" t="s">
        <v>60</v>
      </c>
      <c r="F40" s="28">
        <v>730000</v>
      </c>
      <c r="G40" s="29">
        <v>730000</v>
      </c>
      <c r="H40" s="29"/>
      <c r="I40" s="29"/>
      <c r="J40" s="29"/>
      <c r="K40" s="29"/>
      <c r="L40" s="29"/>
      <c r="M40" s="29"/>
      <c r="N40" s="29"/>
      <c r="O40" s="29"/>
      <c r="P40" s="29"/>
      <c r="Q40" s="29">
        <v>730000</v>
      </c>
    </row>
    <row r="41" spans="2:17" ht="15.75" x14ac:dyDescent="0.25">
      <c r="B41" s="17" t="s">
        <v>11</v>
      </c>
      <c r="C41" s="17" t="s">
        <v>11</v>
      </c>
      <c r="D41" s="17" t="s">
        <v>11</v>
      </c>
      <c r="E41" s="18" t="s">
        <v>12</v>
      </c>
      <c r="F41" s="79">
        <f>F23+F32+F38+F16</f>
        <v>3376768.77</v>
      </c>
      <c r="G41" s="79">
        <f t="shared" ref="G41:H41" si="9">G23+G32+G38+G16</f>
        <v>3376768.77</v>
      </c>
      <c r="H41" s="79">
        <f t="shared" si="9"/>
        <v>1181907</v>
      </c>
      <c r="I41" s="27"/>
      <c r="J41" s="27"/>
      <c r="K41" s="27">
        <f>K16</f>
        <v>1550000</v>
      </c>
      <c r="L41" s="27">
        <f>L16</f>
        <v>1550000</v>
      </c>
      <c r="M41" s="27"/>
      <c r="N41" s="27"/>
      <c r="O41" s="27"/>
      <c r="P41" s="27"/>
      <c r="Q41" s="79">
        <f>Q16+Q23+Q32+Q38</f>
        <v>4926768.7699999996</v>
      </c>
    </row>
    <row r="42" spans="2:17" ht="15.75" x14ac:dyDescent="0.25">
      <c r="F42" s="16"/>
    </row>
    <row r="43" spans="2:17" x14ac:dyDescent="0.25">
      <c r="E43" s="85" t="s">
        <v>77</v>
      </c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2:17" x14ac:dyDescent="0.25"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2:17" x14ac:dyDescent="0.25">
      <c r="E45" s="19"/>
      <c r="F45" s="19"/>
      <c r="H45" s="14"/>
      <c r="M45" s="12"/>
      <c r="Q45" s="26"/>
    </row>
    <row r="46" spans="2:17" x14ac:dyDescent="0.25">
      <c r="H46" s="14"/>
    </row>
    <row r="47" spans="2:17" x14ac:dyDescent="0.25">
      <c r="Q47" s="26"/>
    </row>
    <row r="48" spans="2:17" x14ac:dyDescent="0.25">
      <c r="Q48" s="32"/>
    </row>
    <row r="49" spans="17:17" x14ac:dyDescent="0.25">
      <c r="Q49" s="26"/>
    </row>
    <row r="50" spans="17:17" x14ac:dyDescent="0.25">
      <c r="Q50" s="32"/>
    </row>
  </sheetData>
  <mergeCells count="22">
    <mergeCell ref="K1:Q1"/>
    <mergeCell ref="B11:B14"/>
    <mergeCell ref="C11:C14"/>
    <mergeCell ref="D11:D14"/>
    <mergeCell ref="E11:E14"/>
    <mergeCell ref="F11:J11"/>
    <mergeCell ref="H13:H14"/>
    <mergeCell ref="I13:I14"/>
    <mergeCell ref="E43:Q44"/>
    <mergeCell ref="Q11:Q14"/>
    <mergeCell ref="F12:F14"/>
    <mergeCell ref="G12:G14"/>
    <mergeCell ref="H12:I12"/>
    <mergeCell ref="J12:J14"/>
    <mergeCell ref="K12:K14"/>
    <mergeCell ref="L12:L14"/>
    <mergeCell ref="M12:M14"/>
    <mergeCell ref="N12:O12"/>
    <mergeCell ref="P12:P14"/>
    <mergeCell ref="K11:P11"/>
    <mergeCell ref="N13:N14"/>
    <mergeCell ref="O13:O14"/>
  </mergeCells>
  <phoneticPr fontId="23" type="noConversion"/>
  <pageMargins left="0.51181102362204722" right="0.31496062992125984" top="0.74803149606299213" bottom="0.35433070866141736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проєкт</vt:lpstr>
      <vt:lpstr>проєкт!Область_печати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2020-12-22T08:18:09Z</cp:lastPrinted>
  <dcterms:created xsi:type="dcterms:W3CDTF">2006-09-16T00:00:00Z</dcterms:created>
  <dcterms:modified xsi:type="dcterms:W3CDTF">2023-03-01T08:52:03Z</dcterms:modified>
</cp:coreProperties>
</file>